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NAV/"/>
    </mc:Choice>
  </mc:AlternateContent>
  <xr:revisionPtr revIDLastSave="0" documentId="8_{328E4CE9-AB78-4E48-8DBA-804C8210BB27}" xr6:coauthVersionLast="47" xr6:coauthVersionMax="47" xr10:uidLastSave="{00000000-0000-0000-0000-000000000000}"/>
  <bookViews>
    <workbookView xWindow="0" yWindow="500" windowWidth="28800" windowHeight="1646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" i="1" l="1"/>
  <c r="J14" i="1"/>
  <c r="I7" i="1" l="1"/>
  <c r="G7" i="1" s="1"/>
  <c r="G9" i="1" l="1"/>
  <c r="G13" i="1" s="1"/>
  <c r="G15" i="1" s="1"/>
  <c r="L7" i="1"/>
</calcChain>
</file>

<file path=xl/sharedStrings.xml><?xml version="1.0" encoding="utf-8"?>
<sst xmlns="http://schemas.openxmlformats.org/spreadsheetml/2006/main" count="12" uniqueCount="12">
  <si>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</si>
  <si>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</si>
  <si>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</si>
  <si>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</si>
  <si>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</si>
  <si>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</si>
  <si>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</si>
  <si>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</si>
  <si>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</si>
  <si>
    <t>ISIN: US78392B1070</t>
  </si>
  <si>
    <t>Price</t>
  </si>
  <si>
    <t>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</si>
</sst>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&quot;€&quot;* #,##0.00_);_(&quot;€&quot;* \(#,##0.00\);_(&quot;€&quot;* &quot;-&quot;??_);_(@_)"/>
    <numFmt numFmtId="165" formatCode="_-[$$-409]* #,##0.00_ ;_-[$$-409]* \-#,##0.00\ ;_-[$$-409]* &quot;-&quot;??_ ;_-@_ "/>
    <numFmt numFmtId="166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5" fontId="0" fillId="0" borderId="0" xfId="0" applyNumberFormat="1"/>
    <xf numFmtId="166" fontId="0" fillId="0" borderId="0" xfId="0" applyNumberFormat="1"/>
    <xf numFmtId="16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4:L28"/>
  <sheetViews>
    <sheetView tabSelected="1" topLeftCell="C6" zoomScale="186" workbookViewId="0">
      <selection activeCell="G6" sqref="G6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4" spans="6:12">
      <c r="I4" t="s">
        <v>10</v>
      </c>
      <c r="J4">
        <v>117</v>
      </c>
    </row>
    <row r="5" spans="6:12">
      <c r="I5" t="s">
        <v>11</v>
      </c>
      <c r="J5">
        <v>151280</v>
      </c>
    </row>
    <row r="7" spans="6:12">
      <c r="F7" t="s">
        <v>1</v>
      </c>
      <c r="G7">
        <f>H7+(I7*G8)</f>
        <v>178788535.30996796</v>
      </c>
      <c r="H7">
        <f>163953666.64*0.9762</f>
        <v>160051569.37396798</v>
      </c>
      <c r="I7">
        <f>J5*J4</f>
        <v>17699760</v>
      </c>
      <c r="L7">
        <f>I7*G8</f>
        <v>18736965.936000001</v>
      </c>
    </row>
    <row r="8" spans="6:12">
      <c r="F8" t="s">
        <v>2</v>
      </c>
      <c r="G8">
        <v>1.0586</v>
      </c>
      <c r="H8" s="2"/>
      <c r="J8" t="s">
        <v>9</v>
      </c>
    </row>
    <row r="9" spans="6:12">
      <c r="F9" t="s">
        <v>3</v>
      </c>
      <c r="G9" s="3">
        <f>G7/G8</f>
        <v>168891493.77476665</v>
      </c>
      <c r="H9" s="2"/>
    </row>
    <row r="10" spans="6:12">
      <c r="F10" t="s">
        <v>4</v>
      </c>
      <c r="G10" s="4">
        <v>382944.46</v>
      </c>
      <c r="H10" s="2"/>
    </row>
    <row r="11" spans="6:12">
      <c r="F11" t="s">
        <v>8</v>
      </c>
      <c r="G11" s="4">
        <v>-736237.63</v>
      </c>
      <c r="H11" s="2"/>
    </row>
    <row r="12" spans="6:12">
      <c r="F12" t="s">
        <v>7</v>
      </c>
      <c r="G12" s="2"/>
      <c r="H12" s="2"/>
    </row>
    <row r="13" spans="6:12">
      <c r="F13" t="s">
        <v>5</v>
      </c>
      <c r="G13" s="3">
        <f>G9+G10+G11+G12</f>
        <v>168538200.60476667</v>
      </c>
      <c r="H13" s="2"/>
      <c r="I13" s="5"/>
    </row>
    <row r="14" spans="6:12">
      <c r="F14" t="s">
        <v>0</v>
      </c>
      <c r="G14" s="4">
        <v>168305672.65000001</v>
      </c>
      <c r="H14" s="2"/>
      <c r="J14" s="3">
        <f>J5-151280</f>
        <v>0</v>
      </c>
    </row>
    <row r="15" spans="6:12">
      <c r="F15" t="s">
        <v>6</v>
      </c>
      <c r="G15" s="1">
        <f>G13/G14-1</f>
        <v>1.3815812093880275E-3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3" ma:contentTypeDescription="Luo uusi asiakirja." ma:contentTypeScope="" ma:versionID="b2099ca72e97e2c1d39ab0f6794dcc22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e9b11b70a378c595340915518ccc430c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25A8B91-AB81-4F3B-BE61-BCFF3B6839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E0B66FA-E5C2-446D-899A-2F16448D6254}">
  <ds:schemaRefs>
    <ds:schemaRef ds:uri="http://schemas.microsoft.com/office/2006/documentManagement/types"/>
    <ds:schemaRef ds:uri="8d7f15c9-f565-407b-a8f7-533c7d467fcc"/>
    <ds:schemaRef ds:uri="http://purl.org/dc/terms/"/>
    <ds:schemaRef ds:uri="c5de988d-6923-4f6b-a43f-2c58cedd48df"/>
    <ds:schemaRef ds:uri="http://www.w3.org/XML/1998/namespace"/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2024-12-09T13:56:37Z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